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-5508" yWindow="324" windowWidth="23256" windowHeight="11688"/>
  </bookViews>
  <sheets>
    <sheet name="Лот №1" sheetId="10" r:id="rId1"/>
  </sheets>
  <definedNames>
    <definedName name="_xlnm._FilterDatabase" localSheetId="0" hidden="1">'Лот №1'!$A$7:$Y$8</definedName>
    <definedName name="_xlnm.Print_Area" localSheetId="0">'Лот №1'!$A$1:$Y$46</definedName>
  </definedNames>
  <calcPr calcId="145621" iterateDelta="1E-4"/>
</workbook>
</file>

<file path=xl/calcChain.xml><?xml version="1.0" encoding="utf-8"?>
<calcChain xmlns="http://schemas.openxmlformats.org/spreadsheetml/2006/main">
  <c r="N18" i="10" l="1"/>
  <c r="Y17" i="10" l="1"/>
  <c r="Y16" i="10"/>
  <c r="Y15" i="10"/>
  <c r="Y14" i="10"/>
  <c r="Y13" i="10"/>
  <c r="Y12" i="10"/>
  <c r="Y11" i="10"/>
  <c r="Y10" i="10"/>
  <c r="Y9" i="10"/>
  <c r="Y18" i="10" l="1"/>
</calcChain>
</file>

<file path=xl/sharedStrings.xml><?xml version="1.0" encoding="utf-8"?>
<sst xmlns="http://schemas.openxmlformats.org/spreadsheetml/2006/main" count="132" uniqueCount="70">
  <si>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</si>
  <si>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</si>
  <si>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</si>
  <si>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</si>
  <si>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</si>
  <si>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</si>
  <si>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</si>
  <si>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</si>
  <si>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</si>
  <si>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</si>
  <si>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№ позиции</t>
  </si>
  <si>
    <t>ОКДП2</t>
  </si>
  <si>
    <t>ОКВЭД2</t>
  </si>
  <si>
    <t>№ лота</t>
  </si>
  <si>
    <t>29.32.30</t>
  </si>
  <si>
    <t>29.32</t>
  </si>
  <si>
    <t>ООО "Самарские коммунальные системы"</t>
  </si>
  <si>
    <t>шт</t>
  </si>
  <si>
    <t>л</t>
  </si>
  <si>
    <t>номер и предмет лота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</si>
  <si>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</si>
  <si>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</si>
  <si>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Номенклатура предлагаемой продукции</t>
  </si>
  <si>
    <t>Страна 
происхождения</t>
  </si>
  <si>
    <t>Наименование изготовителя 
(производитель)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</si>
  <si>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</si>
  <si>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</si>
  <si>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</si>
  <si>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</si>
  <si>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</si>
  <si>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</si>
  <si>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г. Самара, ул. Ставропольская , д. 35</t>
  </si>
  <si>
    <t xml:space="preserve">6 (шесть) календарных месяцев с даты заключения договора </t>
  </si>
  <si>
    <t>ЦЕНОВОЕ ПРЕДЛОЖЕНИЕ на поставку ТМЦ для закупок среди СМСП</t>
  </si>
  <si>
    <t>наименование организации</t>
  </si>
  <si>
    <t>Основные технические характеристики предлагаемой продукции / ГОСТ</t>
  </si>
  <si>
    <t>Кратность поставки 
(При необходимости)</t>
  </si>
  <si>
    <t>Приложение 2.2.</t>
  </si>
  <si>
    <t>Предельная максимальная цена одной единицы Продукции, без НДС (руб.)</t>
  </si>
  <si>
    <t>(подпись)</t>
  </si>
  <si>
    <t>(ФИО)</t>
  </si>
  <si>
    <t>(должность)</t>
  </si>
  <si>
    <t>м.п.</t>
  </si>
  <si>
    <t>"_____"________________ 202___ г.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</si>
  <si>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</si>
  <si>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Предельная допустимая цена, руб. без НДС</t>
  </si>
  <si>
    <t>ПОНИЖАЮЩИЙ КОЭФФИЦИЕНТ</t>
  </si>
  <si>
    <t xml:space="preserve">Цена с учетом понижающего коэффициента, руб. без НДС
</t>
  </si>
  <si>
    <t>ИТОГО, сумма единичных расценок:</t>
  </si>
  <si>
    <t>ЗА000002</t>
  </si>
  <si>
    <t>Аккумулятор 6 СТ - 75</t>
  </si>
  <si>
    <t>ГОСТ 53165-2008</t>
  </si>
  <si>
    <t>ЗА000003</t>
  </si>
  <si>
    <t>Аккумулятор 6 СТ - 90</t>
  </si>
  <si>
    <t>ЗА000004</t>
  </si>
  <si>
    <t>Аккумулятор 6 СТ - 132</t>
  </si>
  <si>
    <t>ЗА000005</t>
  </si>
  <si>
    <t>Аккумулятор 6 СТ-190</t>
  </si>
  <si>
    <t>ГОСТ Р 53165-2008</t>
  </si>
  <si>
    <t>ЗА000006</t>
  </si>
  <si>
    <t>Аккумулятор 3 СТ-215</t>
  </si>
  <si>
    <t>ЗА000010</t>
  </si>
  <si>
    <t>Аккумулятор 6 СТ-60</t>
  </si>
  <si>
    <t>ЗА000025</t>
  </si>
  <si>
    <t>Аккумулятор 100-А3</t>
  </si>
  <si>
    <t>ЗА000035</t>
  </si>
  <si>
    <t>Аккумулятор 6СТ-60 о/п</t>
  </si>
  <si>
    <t>ББ000004</t>
  </si>
  <si>
    <t>Электролит</t>
  </si>
  <si>
    <t>Не гостируется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</si>
</sst>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5" fillId="0" borderId="0"/>
  </cellStyleXfs>
  <cellXfs count="6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" fillId="4" borderId="1" xfId="0" applyNumberFormat="1" applyFont="1" applyFill="1" applyBorder="1" applyAlignment="1" applyProtection="1"/>
    <xf numFmtId="4" fontId="8" fillId="4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0" fontId="6" fillId="3" borderId="0" xfId="1" applyFont="1" applyFill="1" applyAlignment="1">
      <alignment vertical="center"/>
    </xf>
    <xf numFmtId="0" fontId="6" fillId="0" borderId="0" xfId="1" applyNumberFormat="1" applyFont="1" applyBorder="1" applyAlignment="1">
      <alignment horizontal="left"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3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  <protection locked="0"/>
    </xf>
    <xf numFmtId="2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wrapText="1"/>
      <protection locked="0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2" fontId="7" fillId="3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 applyProtection="1">
      <alignment horizontal="center" vertical="top"/>
      <protection locked="0"/>
    </xf>
    <xf numFmtId="0" fontId="16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14" fillId="0" borderId="1" xfId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3"/>
  <sheetViews>
    <sheetView tabSelected="1" view="pageBreakPreview" zoomScale="50" zoomScaleNormal="86" zoomScaleSheetLayoutView="50" workbookViewId="0">
      <selection activeCell="G13" sqref="G13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7.886718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4" width="19.6640625" customWidth="1"/>
    <col min="15" max="16" width="15" customWidth="1"/>
    <col min="17" max="22" width="10.109375" customWidth="1"/>
    <col min="23" max="23" width="14.44140625" customWidth="1"/>
    <col min="24" max="24" width="12.33203125" customWidth="1"/>
    <col min="25" max="25" width="16.44140625" customWidth="1"/>
  </cols>
  <sheetData>
    <row r="2" spans="1:25" ht="15.6" x14ac:dyDescent="0.25">
      <c r="A2" s="3" t="s">
        <v>33</v>
      </c>
      <c r="B2" s="3"/>
      <c r="C2" s="22"/>
      <c r="D2" s="22"/>
      <c r="E2" s="22"/>
      <c r="F2" s="22"/>
      <c r="G2" s="22"/>
      <c r="H2" s="22"/>
      <c r="I2" s="22"/>
      <c r="J2" s="22"/>
      <c r="K2" s="22"/>
      <c r="L2" s="22"/>
      <c r="Y2" s="4" t="s">
        <v>37</v>
      </c>
    </row>
    <row r="3" spans="1:25" x14ac:dyDescent="0.25">
      <c r="A3" s="2" t="s">
        <v>8</v>
      </c>
      <c r="B3" s="2"/>
      <c r="C3" s="22"/>
      <c r="D3" s="22"/>
      <c r="E3" s="54"/>
      <c r="F3" s="54"/>
      <c r="G3" s="54"/>
      <c r="H3" s="54"/>
      <c r="I3" s="54"/>
      <c r="J3" s="54"/>
      <c r="K3" s="54"/>
      <c r="L3" s="54"/>
    </row>
    <row r="4" spans="1:25" ht="16.8" x14ac:dyDescent="0.25">
      <c r="A4" s="2" t="s">
        <v>19</v>
      </c>
      <c r="B4" s="2"/>
      <c r="C4" s="18"/>
      <c r="D4" s="18"/>
      <c r="E4" s="55"/>
      <c r="F4" s="55"/>
      <c r="G4" s="55"/>
      <c r="H4" s="55"/>
      <c r="I4" s="55"/>
      <c r="J4" s="55"/>
      <c r="K4" s="55"/>
      <c r="L4" s="55"/>
    </row>
    <row r="5" spans="1:25" ht="16.8" x14ac:dyDescent="0.25">
      <c r="A5" s="2" t="s">
        <v>34</v>
      </c>
      <c r="B5" s="2"/>
      <c r="C5" s="18"/>
      <c r="D5" s="18"/>
      <c r="E5" s="55"/>
      <c r="F5" s="55"/>
      <c r="G5" s="55"/>
      <c r="H5" s="55"/>
      <c r="I5" s="55"/>
      <c r="J5" s="55"/>
      <c r="K5" s="55"/>
      <c r="L5" s="55"/>
    </row>
    <row r="6" spans="1:25" x14ac:dyDescent="0.25">
      <c r="A6" s="19" t="s">
        <v>20</v>
      </c>
      <c r="B6" s="19"/>
    </row>
    <row r="7" spans="1:25" ht="45.75" customHeight="1" x14ac:dyDescent="0.25">
      <c r="A7" s="56"/>
      <c r="B7" s="56"/>
      <c r="C7" s="56"/>
      <c r="D7" s="56"/>
      <c r="E7" s="56"/>
      <c r="F7" s="57"/>
      <c r="G7" s="57"/>
      <c r="H7" s="57"/>
      <c r="I7" s="57"/>
      <c r="J7" s="57"/>
      <c r="K7" s="57"/>
      <c r="L7" s="56"/>
      <c r="M7" s="58" t="s">
        <v>30</v>
      </c>
      <c r="N7" s="58" t="s">
        <v>38</v>
      </c>
      <c r="O7" s="47" t="s">
        <v>21</v>
      </c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1:25" ht="92.4" customHeight="1" x14ac:dyDescent="0.25">
      <c r="A8" s="59" t="s">
        <v>10</v>
      </c>
      <c r="B8" s="59" t="s">
        <v>13</v>
      </c>
      <c r="C8" s="60" t="s">
        <v>11</v>
      </c>
      <c r="D8" s="60" t="s">
        <v>12</v>
      </c>
      <c r="E8" s="60" t="s">
        <v>5</v>
      </c>
      <c r="F8" s="60" t="s">
        <v>1</v>
      </c>
      <c r="G8" s="60" t="s">
        <v>0</v>
      </c>
      <c r="H8" s="60" t="s">
        <v>6</v>
      </c>
      <c r="I8" s="60" t="s">
        <v>3</v>
      </c>
      <c r="J8" s="60" t="s">
        <v>7</v>
      </c>
      <c r="K8" s="60" t="s">
        <v>4</v>
      </c>
      <c r="L8" s="60" t="s">
        <v>2</v>
      </c>
      <c r="M8" s="61"/>
      <c r="N8" s="61"/>
      <c r="O8" s="36" t="s">
        <v>22</v>
      </c>
      <c r="P8" s="36" t="s">
        <v>35</v>
      </c>
      <c r="Q8" s="36" t="s">
        <v>36</v>
      </c>
      <c r="R8" s="37" t="s">
        <v>23</v>
      </c>
      <c r="S8" s="37" t="s">
        <v>24</v>
      </c>
      <c r="T8" s="37" t="s">
        <v>25</v>
      </c>
      <c r="U8" s="37" t="s">
        <v>26</v>
      </c>
      <c r="V8" s="37" t="s">
        <v>9</v>
      </c>
      <c r="W8" s="37" t="s">
        <v>45</v>
      </c>
      <c r="X8" s="37" t="s">
        <v>46</v>
      </c>
      <c r="Y8" s="36" t="s">
        <v>47</v>
      </c>
    </row>
    <row r="9" spans="1:25" ht="52.8" x14ac:dyDescent="0.25">
      <c r="A9" s="7">
        <v>1</v>
      </c>
      <c r="B9" s="16">
        <v>1</v>
      </c>
      <c r="C9" s="8" t="s">
        <v>14</v>
      </c>
      <c r="D9" s="8" t="s">
        <v>15</v>
      </c>
      <c r="E9" s="10" t="s">
        <v>49</v>
      </c>
      <c r="F9" s="10" t="s">
        <v>50</v>
      </c>
      <c r="G9" s="17" t="s">
        <v>51</v>
      </c>
      <c r="H9" s="10" t="s">
        <v>17</v>
      </c>
      <c r="I9" s="7" t="s">
        <v>16</v>
      </c>
      <c r="J9" s="7" t="s">
        <v>16</v>
      </c>
      <c r="K9" s="11" t="s">
        <v>31</v>
      </c>
      <c r="L9" s="15">
        <v>1</v>
      </c>
      <c r="M9" s="14" t="s">
        <v>32</v>
      </c>
      <c r="N9" s="14">
        <v>4750.49</v>
      </c>
      <c r="O9" s="38"/>
      <c r="P9" s="38"/>
      <c r="Q9" s="39"/>
      <c r="R9" s="40"/>
      <c r="S9" s="40"/>
      <c r="T9" s="40"/>
      <c r="U9" s="40"/>
      <c r="V9" s="40"/>
      <c r="W9" s="41">
        <v>4750.49</v>
      </c>
      <c r="X9" s="48"/>
      <c r="Y9" s="42">
        <f>W9*$X$9</f>
        <v>0</v>
      </c>
    </row>
    <row r="10" spans="1:25" ht="52.8" x14ac:dyDescent="0.25">
      <c r="A10" s="13">
        <v>2</v>
      </c>
      <c r="B10" s="16">
        <v>1</v>
      </c>
      <c r="C10" s="8" t="s">
        <v>14</v>
      </c>
      <c r="D10" s="8" t="s">
        <v>15</v>
      </c>
      <c r="E10" s="10" t="s">
        <v>52</v>
      </c>
      <c r="F10" s="10" t="s">
        <v>53</v>
      </c>
      <c r="G10" s="17" t="s">
        <v>51</v>
      </c>
      <c r="H10" s="10" t="s">
        <v>17</v>
      </c>
      <c r="I10" s="7" t="s">
        <v>16</v>
      </c>
      <c r="J10" s="7" t="s">
        <v>16</v>
      </c>
      <c r="K10" s="11" t="s">
        <v>31</v>
      </c>
      <c r="L10" s="15">
        <v>1</v>
      </c>
      <c r="M10" s="14" t="s">
        <v>32</v>
      </c>
      <c r="N10" s="14">
        <v>6055.49</v>
      </c>
      <c r="O10" s="38"/>
      <c r="P10" s="38"/>
      <c r="Q10" s="39"/>
      <c r="R10" s="40"/>
      <c r="S10" s="40"/>
      <c r="T10" s="40"/>
      <c r="U10" s="40"/>
      <c r="V10" s="40"/>
      <c r="W10" s="43">
        <v>6055.49</v>
      </c>
      <c r="X10" s="49"/>
      <c r="Y10" s="42">
        <f t="shared" ref="Y10:Y17" si="0">W10*$X$9</f>
        <v>0</v>
      </c>
    </row>
    <row r="11" spans="1:25" ht="52.8" x14ac:dyDescent="0.25">
      <c r="A11" s="7">
        <v>3</v>
      </c>
      <c r="B11" s="16">
        <v>1</v>
      </c>
      <c r="C11" s="8" t="s">
        <v>14</v>
      </c>
      <c r="D11" s="8" t="s">
        <v>15</v>
      </c>
      <c r="E11" s="10" t="s">
        <v>54</v>
      </c>
      <c r="F11" s="10" t="s">
        <v>55</v>
      </c>
      <c r="G11" s="17" t="s">
        <v>51</v>
      </c>
      <c r="H11" s="10" t="s">
        <v>17</v>
      </c>
      <c r="I11" s="7" t="s">
        <v>16</v>
      </c>
      <c r="J11" s="7" t="s">
        <v>16</v>
      </c>
      <c r="K11" s="11" t="s">
        <v>31</v>
      </c>
      <c r="L11" s="15">
        <v>1</v>
      </c>
      <c r="M11" s="14" t="s">
        <v>32</v>
      </c>
      <c r="N11" s="14">
        <v>9701.8799999999992</v>
      </c>
      <c r="O11" s="38"/>
      <c r="P11" s="38"/>
      <c r="Q11" s="39"/>
      <c r="R11" s="40"/>
      <c r="S11" s="40"/>
      <c r="T11" s="40"/>
      <c r="U11" s="40"/>
      <c r="V11" s="40"/>
      <c r="W11" s="43">
        <v>9701.8799999999992</v>
      </c>
      <c r="X11" s="49"/>
      <c r="Y11" s="42">
        <f t="shared" si="0"/>
        <v>0</v>
      </c>
    </row>
    <row r="12" spans="1:25" ht="52.8" x14ac:dyDescent="0.25">
      <c r="A12" s="13">
        <v>4</v>
      </c>
      <c r="B12" s="16">
        <v>1</v>
      </c>
      <c r="C12" s="8" t="s">
        <v>14</v>
      </c>
      <c r="D12" s="8" t="s">
        <v>15</v>
      </c>
      <c r="E12" s="10" t="s">
        <v>56</v>
      </c>
      <c r="F12" s="10" t="s">
        <v>57</v>
      </c>
      <c r="G12" s="17" t="s">
        <v>58</v>
      </c>
      <c r="H12" s="10" t="s">
        <v>17</v>
      </c>
      <c r="I12" s="7" t="s">
        <v>16</v>
      </c>
      <c r="J12" s="7" t="s">
        <v>16</v>
      </c>
      <c r="K12" s="11" t="s">
        <v>31</v>
      </c>
      <c r="L12" s="15">
        <v>1</v>
      </c>
      <c r="M12" s="14" t="s">
        <v>32</v>
      </c>
      <c r="N12" s="14">
        <v>12142.85</v>
      </c>
      <c r="O12" s="38"/>
      <c r="P12" s="38"/>
      <c r="Q12" s="39"/>
      <c r="R12" s="40"/>
      <c r="S12" s="40"/>
      <c r="T12" s="40"/>
      <c r="U12" s="40"/>
      <c r="V12" s="40"/>
      <c r="W12" s="43">
        <v>12142.85</v>
      </c>
      <c r="X12" s="49"/>
      <c r="Y12" s="42">
        <f t="shared" si="0"/>
        <v>0</v>
      </c>
    </row>
    <row r="13" spans="1:25" ht="52.8" x14ac:dyDescent="0.25">
      <c r="A13" s="7">
        <v>5</v>
      </c>
      <c r="B13" s="16">
        <v>1</v>
      </c>
      <c r="C13" s="8" t="s">
        <v>14</v>
      </c>
      <c r="D13" s="8" t="s">
        <v>15</v>
      </c>
      <c r="E13" s="10" t="s">
        <v>59</v>
      </c>
      <c r="F13" s="10" t="s">
        <v>60</v>
      </c>
      <c r="G13" s="17" t="s">
        <v>51</v>
      </c>
      <c r="H13" s="10" t="s">
        <v>17</v>
      </c>
      <c r="I13" s="7" t="s">
        <v>16</v>
      </c>
      <c r="J13" s="7" t="s">
        <v>16</v>
      </c>
      <c r="K13" s="11" t="s">
        <v>31</v>
      </c>
      <c r="L13" s="15">
        <v>1</v>
      </c>
      <c r="M13" s="14" t="s">
        <v>32</v>
      </c>
      <c r="N13" s="14">
        <v>9721.81</v>
      </c>
      <c r="O13" s="38"/>
      <c r="P13" s="38"/>
      <c r="Q13" s="39"/>
      <c r="R13" s="40"/>
      <c r="S13" s="40"/>
      <c r="T13" s="40"/>
      <c r="U13" s="40"/>
      <c r="V13" s="40"/>
      <c r="W13" s="43">
        <v>9721.81</v>
      </c>
      <c r="X13" s="49"/>
      <c r="Y13" s="42">
        <f t="shared" si="0"/>
        <v>0</v>
      </c>
    </row>
    <row r="14" spans="1:25" ht="52.8" x14ac:dyDescent="0.25">
      <c r="A14" s="13">
        <v>6</v>
      </c>
      <c r="B14" s="16">
        <v>1</v>
      </c>
      <c r="C14" s="8" t="s">
        <v>14</v>
      </c>
      <c r="D14" s="8" t="s">
        <v>15</v>
      </c>
      <c r="E14" s="10" t="s">
        <v>61</v>
      </c>
      <c r="F14" s="10" t="s">
        <v>62</v>
      </c>
      <c r="G14" s="17" t="s">
        <v>58</v>
      </c>
      <c r="H14" s="10" t="s">
        <v>17</v>
      </c>
      <c r="I14" s="7" t="s">
        <v>16</v>
      </c>
      <c r="J14" s="7" t="s">
        <v>16</v>
      </c>
      <c r="K14" s="11" t="s">
        <v>31</v>
      </c>
      <c r="L14" s="15">
        <v>1</v>
      </c>
      <c r="M14" s="14" t="s">
        <v>32</v>
      </c>
      <c r="N14" s="14">
        <v>3886.39</v>
      </c>
      <c r="O14" s="38"/>
      <c r="P14" s="38"/>
      <c r="Q14" s="39"/>
      <c r="R14" s="40"/>
      <c r="S14" s="40"/>
      <c r="T14" s="40"/>
      <c r="U14" s="40"/>
      <c r="V14" s="40"/>
      <c r="W14" s="43">
        <v>3886.39</v>
      </c>
      <c r="X14" s="49"/>
      <c r="Y14" s="42">
        <f t="shared" si="0"/>
        <v>0</v>
      </c>
    </row>
    <row r="15" spans="1:25" ht="52.8" x14ac:dyDescent="0.25">
      <c r="A15" s="7">
        <v>7</v>
      </c>
      <c r="B15" s="16">
        <v>1</v>
      </c>
      <c r="C15" s="8" t="s">
        <v>14</v>
      </c>
      <c r="D15" s="8" t="s">
        <v>15</v>
      </c>
      <c r="E15" s="10" t="s">
        <v>63</v>
      </c>
      <c r="F15" s="10" t="s">
        <v>64</v>
      </c>
      <c r="G15" s="17" t="s">
        <v>58</v>
      </c>
      <c r="H15" s="10" t="s">
        <v>17</v>
      </c>
      <c r="I15" s="7" t="s">
        <v>16</v>
      </c>
      <c r="J15" s="7" t="s">
        <v>16</v>
      </c>
      <c r="K15" s="11" t="s">
        <v>31</v>
      </c>
      <c r="L15" s="15">
        <v>1</v>
      </c>
      <c r="M15" s="14" t="s">
        <v>32</v>
      </c>
      <c r="N15" s="14">
        <v>7548.13</v>
      </c>
      <c r="O15" s="38"/>
      <c r="P15" s="38"/>
      <c r="Q15" s="39"/>
      <c r="R15" s="40"/>
      <c r="S15" s="40"/>
      <c r="T15" s="40"/>
      <c r="U15" s="40"/>
      <c r="V15" s="40"/>
      <c r="W15" s="43">
        <v>7548.13</v>
      </c>
      <c r="X15" s="49"/>
      <c r="Y15" s="42">
        <f t="shared" si="0"/>
        <v>0</v>
      </c>
    </row>
    <row r="16" spans="1:25" ht="52.8" x14ac:dyDescent="0.25">
      <c r="A16" s="13">
        <v>8</v>
      </c>
      <c r="B16" s="16">
        <v>1</v>
      </c>
      <c r="C16" s="8" t="s">
        <v>14</v>
      </c>
      <c r="D16" s="8" t="s">
        <v>15</v>
      </c>
      <c r="E16" s="10" t="s">
        <v>65</v>
      </c>
      <c r="F16" s="10" t="s">
        <v>66</v>
      </c>
      <c r="G16" s="17" t="s">
        <v>51</v>
      </c>
      <c r="H16" s="10" t="s">
        <v>17</v>
      </c>
      <c r="I16" s="7" t="s">
        <v>16</v>
      </c>
      <c r="J16" s="7" t="s">
        <v>16</v>
      </c>
      <c r="K16" s="11" t="s">
        <v>31</v>
      </c>
      <c r="L16" s="15">
        <v>1</v>
      </c>
      <c r="M16" s="14" t="s">
        <v>32</v>
      </c>
      <c r="N16" s="14">
        <v>3833.62</v>
      </c>
      <c r="O16" s="38"/>
      <c r="P16" s="38"/>
      <c r="Q16" s="39"/>
      <c r="R16" s="40"/>
      <c r="S16" s="40"/>
      <c r="T16" s="40"/>
      <c r="U16" s="40"/>
      <c r="V16" s="40"/>
      <c r="W16" s="43">
        <v>3833.62</v>
      </c>
      <c r="X16" s="49"/>
      <c r="Y16" s="42">
        <f t="shared" si="0"/>
        <v>0</v>
      </c>
    </row>
    <row r="17" spans="1:25" ht="52.8" x14ac:dyDescent="0.25">
      <c r="A17" s="7">
        <v>9</v>
      </c>
      <c r="B17" s="16">
        <v>1</v>
      </c>
      <c r="C17" s="8" t="s">
        <v>14</v>
      </c>
      <c r="D17" s="8" t="s">
        <v>15</v>
      </c>
      <c r="E17" s="10" t="s">
        <v>67</v>
      </c>
      <c r="F17" s="10" t="s">
        <v>68</v>
      </c>
      <c r="G17" s="17" t="s">
        <v>69</v>
      </c>
      <c r="H17" s="10" t="s">
        <v>18</v>
      </c>
      <c r="I17" s="7" t="s">
        <v>16</v>
      </c>
      <c r="J17" s="7" t="s">
        <v>16</v>
      </c>
      <c r="K17" s="11" t="s">
        <v>31</v>
      </c>
      <c r="L17" s="15">
        <v>1</v>
      </c>
      <c r="M17" s="14" t="s">
        <v>32</v>
      </c>
      <c r="N17" s="14">
        <v>176.98</v>
      </c>
      <c r="O17" s="38"/>
      <c r="P17" s="38"/>
      <c r="Q17" s="39"/>
      <c r="R17" s="40"/>
      <c r="S17" s="40"/>
      <c r="T17" s="40"/>
      <c r="U17" s="40"/>
      <c r="V17" s="40"/>
      <c r="W17" s="43">
        <v>176.98</v>
      </c>
      <c r="X17" s="49"/>
      <c r="Y17" s="42">
        <f t="shared" si="0"/>
        <v>0</v>
      </c>
    </row>
    <row r="18" spans="1:25" ht="20.25" customHeight="1" x14ac:dyDescent="0.25">
      <c r="A18" s="53" t="s">
        <v>48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12"/>
      <c r="M18" s="9"/>
      <c r="N18" s="44">
        <f>SUM(N9:N17)</f>
        <v>57817.64</v>
      </c>
      <c r="O18" s="21"/>
      <c r="P18" s="21"/>
      <c r="Q18" s="21"/>
      <c r="R18" s="20"/>
      <c r="S18" s="20"/>
      <c r="T18" s="20"/>
      <c r="U18" s="20"/>
      <c r="V18" s="20"/>
      <c r="W18" s="20"/>
      <c r="X18" s="20"/>
      <c r="Y18" s="45">
        <f>SUM(Y9:Y17)</f>
        <v>0</v>
      </c>
    </row>
    <row r="19" spans="1:25" x14ac:dyDescent="0.25">
      <c r="M19" s="23"/>
    </row>
    <row r="20" spans="1:25" ht="74.25" customHeight="1" x14ac:dyDescent="0.25">
      <c r="A20" s="50" t="s">
        <v>27</v>
      </c>
      <c r="B20" s="50"/>
      <c r="C20" s="50"/>
      <c r="D20" s="50"/>
      <c r="E20" s="51" t="s">
        <v>28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204.6" customHeight="1" x14ac:dyDescent="0.25">
      <c r="A21" s="50" t="s">
        <v>29</v>
      </c>
      <c r="B21" s="50"/>
      <c r="C21" s="50"/>
      <c r="D21" s="50"/>
      <c r="E21" s="52" t="s">
        <v>44</v>
      </c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</row>
    <row r="22" spans="1:25" x14ac:dyDescent="0.25">
      <c r="D22" s="1"/>
      <c r="E22" s="1"/>
      <c r="F22"/>
      <c r="G22"/>
      <c r="H22"/>
      <c r="I22"/>
      <c r="J22"/>
      <c r="K22"/>
      <c r="M22" s="23"/>
    </row>
    <row r="23" spans="1:25" ht="15.6" x14ac:dyDescent="0.3">
      <c r="C23" s="24"/>
      <c r="D23" s="24"/>
      <c r="E23" s="6"/>
      <c r="F23" s="5"/>
      <c r="G23" s="5"/>
      <c r="H23" s="5"/>
      <c r="I23" s="5"/>
      <c r="J23" s="5"/>
      <c r="K23"/>
      <c r="M23" s="23"/>
    </row>
    <row r="24" spans="1:25" ht="13.8" x14ac:dyDescent="0.25">
      <c r="C24" s="5"/>
      <c r="D24" s="25"/>
      <c r="E24" s="26"/>
      <c r="F24" s="27"/>
      <c r="G24" s="28"/>
      <c r="H24" s="28"/>
      <c r="I24" s="28"/>
      <c r="J24" s="28"/>
      <c r="K24"/>
      <c r="M24" s="23"/>
    </row>
    <row r="25" spans="1:25" ht="13.8" x14ac:dyDescent="0.25">
      <c r="C25" s="5"/>
      <c r="D25" s="46"/>
      <c r="E25" s="46"/>
      <c r="F25" s="46"/>
      <c r="G25" s="29" t="s">
        <v>39</v>
      </c>
      <c r="H25" s="30"/>
      <c r="I25" s="6"/>
      <c r="J25" s="6"/>
      <c r="K25"/>
      <c r="M25" s="23"/>
    </row>
    <row r="26" spans="1:25" ht="13.8" x14ac:dyDescent="0.25">
      <c r="C26" s="5"/>
      <c r="D26" s="31"/>
      <c r="E26" s="5"/>
      <c r="F26" s="6"/>
      <c r="G26" s="6"/>
      <c r="H26" s="29"/>
      <c r="I26" s="32"/>
      <c r="J26" s="32"/>
      <c r="K26"/>
      <c r="M26" s="23"/>
    </row>
    <row r="27" spans="1:25" ht="13.8" x14ac:dyDescent="0.25">
      <c r="C27" s="5"/>
      <c r="D27" s="46"/>
      <c r="E27" s="46"/>
      <c r="F27" s="46"/>
      <c r="G27" s="29" t="s">
        <v>40</v>
      </c>
      <c r="H27" s="29"/>
      <c r="I27" s="32"/>
      <c r="J27" s="32"/>
      <c r="K27"/>
      <c r="M27" s="23"/>
    </row>
    <row r="28" spans="1:25" ht="13.8" x14ac:dyDescent="0.25">
      <c r="C28" s="5"/>
      <c r="D28" s="25"/>
      <c r="E28" s="5"/>
      <c r="F28" s="6"/>
      <c r="G28" s="28"/>
      <c r="H28" s="28"/>
      <c r="I28" s="28"/>
      <c r="J28" s="28"/>
      <c r="K28"/>
      <c r="M28" s="23"/>
    </row>
    <row r="29" spans="1:25" ht="13.8" x14ac:dyDescent="0.25">
      <c r="C29" s="5"/>
      <c r="D29" s="46"/>
      <c r="E29" s="46"/>
      <c r="F29" s="46"/>
      <c r="G29" s="33" t="s">
        <v>41</v>
      </c>
      <c r="H29" s="28"/>
      <c r="I29" s="28"/>
      <c r="J29" s="28"/>
      <c r="K29"/>
      <c r="M29" s="23"/>
    </row>
    <row r="30" spans="1:25" ht="13.8" x14ac:dyDescent="0.25">
      <c r="C30" s="5"/>
      <c r="D30" s="25"/>
      <c r="E30" s="34"/>
      <c r="F30" s="27"/>
      <c r="G30" s="28"/>
      <c r="H30" s="28"/>
      <c r="I30" s="28"/>
      <c r="J30" s="28"/>
      <c r="K30"/>
      <c r="M30" s="23"/>
    </row>
    <row r="31" spans="1:25" ht="13.8" x14ac:dyDescent="0.25">
      <c r="C31" s="5"/>
      <c r="D31" s="25"/>
      <c r="E31" s="34"/>
      <c r="F31" s="27"/>
      <c r="G31" s="28"/>
      <c r="H31" s="28"/>
      <c r="I31" s="28"/>
      <c r="J31" s="28"/>
      <c r="K31"/>
      <c r="M31" s="23"/>
    </row>
    <row r="32" spans="1:25" ht="13.8" x14ac:dyDescent="0.25">
      <c r="C32" s="5" t="s">
        <v>42</v>
      </c>
      <c r="D32" s="25"/>
      <c r="E32" s="35"/>
      <c r="F32" s="28"/>
      <c r="G32" s="28"/>
      <c r="H32" s="28"/>
      <c r="I32" s="28"/>
      <c r="J32" s="28"/>
      <c r="K32"/>
      <c r="M32" s="23"/>
    </row>
    <row r="33" spans="3:13" ht="13.8" x14ac:dyDescent="0.25">
      <c r="C33" s="5"/>
      <c r="D33" s="5"/>
      <c r="E33" s="5"/>
      <c r="F33" s="28" t="s">
        <v>43</v>
      </c>
      <c r="G33" s="6"/>
      <c r="H33" s="6"/>
      <c r="I33" s="6"/>
      <c r="J33" s="6"/>
      <c r="M33" s="23"/>
    </row>
  </sheetData>
  <sheetProtection password="CC15" sheet="1" scenarios="1" autoFilter="0"/>
  <autoFilter ref="A7:Y8"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</autoFilter>
  <mergeCells count="15">
    <mergeCell ref="E3:L3"/>
    <mergeCell ref="E4:L4"/>
    <mergeCell ref="E5:L5"/>
    <mergeCell ref="N7:N8"/>
    <mergeCell ref="D27:F27"/>
    <mergeCell ref="D29:F29"/>
    <mergeCell ref="O7:Y7"/>
    <mergeCell ref="X9:X17"/>
    <mergeCell ref="A20:D20"/>
    <mergeCell ref="E20:Y20"/>
    <mergeCell ref="A21:D21"/>
    <mergeCell ref="E21:Y21"/>
    <mergeCell ref="D25:F25"/>
    <mergeCell ref="A18:K18"/>
    <mergeCell ref="M7:M8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2023-06-29T10:04:35Z</dcterms:modified>
</cp:coreProperties>
</file>